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B552B5CD-9764-4230-B9A0-C42E2C2A0F89}" xr6:coauthVersionLast="47" xr6:coauthVersionMax="47" xr10:uidLastSave="{00000000-0000-0000-0000-000000000000}"/>
  <bookViews>
    <workbookView xWindow="-120" yWindow="-120" windowWidth="25440" windowHeight="1539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1" r:id="rId7"/>
    <sheet name="Doc-4" sheetId="33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" l="1"/>
  <c r="C26" i="3" s="1"/>
  <c r="E22" i="3"/>
  <c r="I22" i="3" s="1"/>
  <c r="F13" i="5"/>
  <c r="F17" i="5"/>
  <c r="G23" i="3"/>
  <c r="G26" i="3" s="1"/>
  <c r="H26" i="3"/>
  <c r="F26" i="3"/>
  <c r="G11" i="5"/>
  <c r="G12" i="5" s="1"/>
  <c r="G13" i="5" s="1"/>
  <c r="G14" i="5" s="1"/>
  <c r="G15" i="5" s="1"/>
  <c r="G16" i="5" s="1"/>
  <c r="D26" i="3"/>
  <c r="N25" i="8"/>
  <c r="N22" i="8"/>
  <c r="N19" i="8"/>
  <c r="E23" i="3"/>
  <c r="I23" i="3" s="1"/>
  <c r="E24" i="3"/>
  <c r="I24" i="3" s="1"/>
  <c r="N25" i="32"/>
  <c r="N22" i="32"/>
  <c r="N19" i="32"/>
  <c r="N25" i="30"/>
  <c r="N22" i="30"/>
  <c r="N27" i="8"/>
  <c r="N19" i="30"/>
  <c r="I25" i="4"/>
  <c r="I41" i="4" s="1"/>
  <c r="I42" i="4" s="1"/>
  <c r="I6" i="4"/>
  <c r="H41" i="4"/>
  <c r="E25" i="3" l="1"/>
  <c r="I25" i="3" s="1"/>
  <c r="I26" i="3" s="1"/>
  <c r="G17" i="5"/>
  <c r="G18" i="5" s="1"/>
  <c r="G19" i="5" s="1"/>
  <c r="E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<sst xmlns="http://schemas.openxmlformats.org/spreadsheetml/2006/main" count="268" uniqueCount="157">
  <si>
    <t>PRESTAÇÃO DE CONTAS - SECOFEHIDRO</t>
  </si>
  <si>
    <t>COMPENSAÇÃO FINANCEIRA</t>
  </si>
  <si>
    <t>Quantidade de documentos fiscais juntados: 2</t>
  </si>
  <si>
    <t xml:space="preserve">          Responsáveis:</t>
  </si>
  <si>
    <t>1.      Julia Nogueira Gomes</t>
  </si>
  <si>
    <t>2.      Guilherme dos Reis Gazzola</t>
  </si>
  <si>
    <t>3.      Jodhi Jefferson Allonso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</si>
  <si>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</si>
  <si>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</si>
  <si>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</si>
  <si>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</si>
  <si>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</si>
  <si>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</si>
  <si>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Jodhi Jefferson Allonso</t>
  </si>
  <si>
    <t>Secretário Executivo Adjunto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</si>
  <si>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</si>
  <si>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</si>
  <si>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</si>
  <si>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</si>
  <si>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</si>
  <si>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</si>
  <si>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</si>
  <si>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</si>
  <si>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</si>
  <si>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</si>
  <si>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</si>
  <si>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</si>
  <si>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</si>
  <si>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</si>
  <si>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(01/2022)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</si>
  <si>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</si>
  <si>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</si>
  <si>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</si>
  <si>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</si>
  <si>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</si>
  <si>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</si>
  <si>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</si>
  <si>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</si>
  <si>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</si>
  <si>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</si>
  <si>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</si>
  <si>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</si>
  <si>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</si>
  <si>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</si>
  <si>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</si>
  <si>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</si>
  <si>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</si>
  <si>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</si>
  <si>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</si>
  <si>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</si>
  <si>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</si>
  <si>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</si>
  <si>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</si>
  <si>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</si>
  <si>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</si>
  <si>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</si>
  <si>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</si>
  <si>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</si>
  <si>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</si>
  <si>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</si>
  <si>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OUTRAS DESPESAS DE CUSTEIO</t>
  </si>
  <si>
    <t>N/A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</si>
  <si>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</si>
  <si>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</si>
  <si>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</si>
  <si>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</si>
  <si>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</si>
  <si>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</si>
  <si>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</si>
  <si>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na Conta Corrente</t>
  </si>
  <si>
    <t>Rendimento Mensal Liquido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</si>
  <si>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</si>
  <si>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</si>
  <si>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</si>
  <si>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</si>
  <si>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</si>
  <si>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</si>
  <si>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</si>
  <si>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</si>
  <si>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</si>
  <si>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</si>
  <si>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</si>
  <si>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</si>
  <si>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</si>
  <si>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</si>
  <si>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t>Secretario Executivo Adjunto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</si>
  <si>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</si>
  <si>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</si>
  <si>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</si>
  <si>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</si>
  <si>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NF nr: 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</si>
  <si>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</si>
  <si>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</si>
  <si>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</si>
  <si>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</si>
  <si>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</si>
  <si>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</si>
  <si>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</si>
  <si>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</si>
  <si>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</si>
  <si>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</si>
  <si>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</si>
  <si>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</si>
  <si>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</si>
  <si>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</si>
  <si>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</si>
  <si>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</si>
  <si>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</si>
  <si>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</si>
  <si>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</si>
  <si>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</si>
  <si>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</si>
  <si>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</si>
  <si>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</si>
  <si>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</si>
  <si>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</si>
  <si>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</si>
  <si>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</si>
  <si>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</si>
  <si>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</si>
  <si>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</si>
  <si>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</si>
  <si>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</si>
  <si>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</si>
  <si>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</si>
  <si>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</si>
  <si>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</si>
  <si>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>Documento Fiscal nº. 02</t>
  </si>
  <si>
    <t xml:space="preserve">Data:   </t>
  </si>
  <si>
    <t xml:space="preserve">VLR$  </t>
  </si>
  <si>
    <t>Documento Fiscal nº 03</t>
  </si>
  <si>
    <t xml:space="preserve">VLR.TOTAL - $  </t>
  </si>
  <si>
    <t xml:space="preserve">                                             Julia Nogueira Gomes                                        Guilherme dos Reis Gazzola</t>
  </si>
  <si>
    <t>Diretor Fin / adm                                                 Diretor Presidente</t>
  </si>
  <si>
    <t xml:space="preserve">                                           Julia Nogueira Gomes                                         Guilherme dos Reis Gazzola</t>
  </si>
  <si>
    <t>Diretor Fin/Adm                                                  Diretor Presidente</t>
  </si>
  <si>
    <t xml:space="preserve">FONE: 15 </t>
  </si>
  <si>
    <t>Diretor Fin/Adm</t>
  </si>
  <si>
    <t>FEVEREIRO DE 2022</t>
  </si>
  <si>
    <t>Período da realização das despesas: 01/02/2022 a 28/02/2022</t>
  </si>
  <si>
    <t>Saldo em 31/01/2022</t>
  </si>
  <si>
    <t>Saldo Anterior 31/01/2022</t>
  </si>
  <si>
    <t>Sorocaba - SP, 04 de março de 2022</t>
  </si>
  <si>
    <t>Fevereiro de 2022</t>
  </si>
  <si>
    <t>Saldo anterior (31/01/2022)</t>
  </si>
  <si>
    <t>Gastos no mês fevereiro/2022</t>
  </si>
  <si>
    <t>Taxa CIEE competência 02/2022</t>
  </si>
  <si>
    <t>Bolsa estágio competência 01/2022 - Carolina</t>
  </si>
  <si>
    <t>NF 2733814</t>
  </si>
  <si>
    <t>Período das despesas 01/02/2022 à 28/02/2022</t>
  </si>
  <si>
    <t>Tarifa R$ 84,00 debitada no mês 02/2022</t>
  </si>
  <si>
    <t>CENTRO DE INTEGRAÇÃO EMPRESA ESCOLA</t>
  </si>
  <si>
    <t>Diretora Administrativa e Financeira                                                        Diretor Presidente</t>
  </si>
  <si>
    <t>_______________________________</t>
  </si>
  <si>
    <t xml:space="preserve">BOSA ESTÁGIO CAROLINA YUMI </t>
  </si>
  <si>
    <t>COMPETÊNCIA 01/2022</t>
  </si>
  <si>
    <t>Documento Fiscal nº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</si>
</sst>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0" fontId="0" fillId="0" borderId="14" xfId="0" applyBorder="1" applyAlignment="1">
      <alignment horizontal="center"/>
    </xf>
    <xf numFmtId="49" fontId="0" fillId="0" borderId="18" xfId="0" applyNumberFormat="1" applyBorder="1" applyAlignment="1">
      <alignment horizontal="center"/>
    </xf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164" fontId="19" fillId="4" borderId="13" xfId="6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0" fontId="0" fillId="4" borderId="18" xfId="0" applyFill="1" applyBorder="1" applyAlignment="1">
      <alignment horizontal="left" vertical="center" wrapText="1"/>
    </xf>
    <xf numFmtId="173" fontId="0" fillId="0" borderId="19" xfId="6" applyNumberFormat="1" applyFont="1" applyFill="1" applyBorder="1" applyAlignment="1" applyProtection="1"/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0" fontId="0" fillId="0" borderId="30" xfId="0" applyBorder="1" applyAlignment="1">
      <alignment horizontal="center"/>
    </xf>
    <xf numFmtId="174" fontId="0" fillId="0" borderId="37" xfId="0" applyNumberForma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10</xdr:row>
      <xdr:rowOff>19050</xdr:rowOff>
    </xdr:from>
    <xdr:to>
      <xdr:col>6</xdr:col>
      <xdr:colOff>319493</xdr:colOff>
      <xdr:row>15</xdr:row>
      <xdr:rowOff>866775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4AB662-339C-42CE-ACD1-46DD51B266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67" t="6750" r="6467" b="12071"/>
        <a:stretch/>
      </xdr:blipFill>
      <xdr:spPr>
        <a:xfrm>
          <a:off x="628649" y="1514475"/>
          <a:ext cx="4158069" cy="5429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10</xdr:row>
      <xdr:rowOff>1</xdr:rowOff>
    </xdr:from>
    <xdr:to>
      <xdr:col>6</xdr:col>
      <xdr:colOff>276226</xdr:colOff>
      <xdr:row>15</xdr:row>
      <xdr:rowOff>907908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513F34-1784-43DD-A34E-A5A754164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1495426"/>
          <a:ext cx="4476750" cy="54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B28" sqref="B28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8" t="s">
        <v>0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</row>
    <row r="17" spans="2:12" ht="20.25" x14ac:dyDescent="0.3">
      <c r="B17" s="208" t="s">
        <v>1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</row>
    <row r="18" spans="2:12" ht="12.75" customHeight="1" x14ac:dyDescent="0.2"/>
    <row r="19" spans="2:12" ht="12.75" customHeight="1" x14ac:dyDescent="0.2"/>
    <row r="20" spans="2:12" ht="20.25" x14ac:dyDescent="0.3">
      <c r="B20" s="209" t="s">
        <v>138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6" t="s">
        <v>2</v>
      </c>
      <c r="C26" s="206"/>
      <c r="D26" s="206"/>
      <c r="E26" s="206"/>
      <c r="F26" s="206"/>
      <c r="G26" s="206"/>
      <c r="H26" s="206"/>
      <c r="I26" s="206"/>
      <c r="J26" s="206"/>
      <c r="K26" s="206"/>
      <c r="L26" s="7"/>
    </row>
    <row r="27" spans="2:12" ht="15.75" x14ac:dyDescent="0.25">
      <c r="B27" s="207" t="s">
        <v>139</v>
      </c>
      <c r="C27" s="207"/>
      <c r="D27" s="207"/>
      <c r="E27" s="207"/>
      <c r="F27" s="207"/>
      <c r="G27" s="207"/>
      <c r="H27" s="207"/>
      <c r="I27" s="207"/>
      <c r="J27" s="207"/>
      <c r="K27" s="207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4" t="s">
        <v>3</v>
      </c>
      <c r="C32" s="204"/>
      <c r="D32" s="204"/>
      <c r="E32" s="204"/>
      <c r="F32" s="204"/>
      <c r="G32" s="204"/>
      <c r="H32" s="204"/>
      <c r="I32" s="204"/>
      <c r="J32" s="204"/>
      <c r="K32" s="204"/>
    </row>
    <row r="33" spans="2:11" ht="12.75" customHeight="1" x14ac:dyDescent="0.2">
      <c r="B33" s="204" t="s">
        <v>4</v>
      </c>
      <c r="C33" s="204"/>
      <c r="D33" s="204"/>
      <c r="E33" s="204"/>
      <c r="F33" s="204"/>
      <c r="G33" s="204"/>
      <c r="H33" s="204"/>
      <c r="I33" s="204"/>
      <c r="J33" s="204"/>
      <c r="K33" s="204"/>
    </row>
    <row r="34" spans="2:11" ht="12.75" customHeight="1" x14ac:dyDescent="0.2">
      <c r="B34" s="204" t="s">
        <v>5</v>
      </c>
      <c r="C34" s="204"/>
      <c r="D34" s="204"/>
      <c r="E34" s="204"/>
      <c r="F34" s="204"/>
      <c r="G34" s="204"/>
      <c r="H34" s="204"/>
      <c r="I34" s="204"/>
      <c r="J34" s="204"/>
      <c r="K34" s="204"/>
    </row>
    <row r="35" spans="2:11" ht="12.75" customHeight="1" x14ac:dyDescent="0.2">
      <c r="B35" s="204" t="s">
        <v>6</v>
      </c>
      <c r="C35" s="204"/>
      <c r="D35" s="204"/>
      <c r="E35" s="204"/>
      <c r="F35" s="204"/>
      <c r="G35" s="204"/>
      <c r="H35" s="204"/>
      <c r="I35" s="204"/>
      <c r="J35" s="204"/>
      <c r="K35" s="204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5" t="s">
        <v>7</v>
      </c>
      <c r="C41" s="205"/>
      <c r="D41" s="205"/>
      <c r="E41" s="205"/>
      <c r="F41" s="205"/>
      <c r="G41" s="205" t="s">
        <v>7</v>
      </c>
      <c r="H41" s="205"/>
      <c r="I41" s="205"/>
      <c r="J41" s="205"/>
      <c r="K41" s="205"/>
    </row>
    <row r="42" spans="2:11" ht="12.75" customHeight="1" x14ac:dyDescent="0.2">
      <c r="B42" s="202" t="s">
        <v>8</v>
      </c>
      <c r="C42" s="202"/>
      <c r="D42" s="202"/>
      <c r="E42" s="202"/>
      <c r="F42" s="202"/>
      <c r="G42" s="202" t="s">
        <v>9</v>
      </c>
      <c r="H42" s="202"/>
      <c r="I42" s="202"/>
      <c r="J42" s="202"/>
      <c r="K42" s="202"/>
    </row>
    <row r="43" spans="2:11" ht="12.75" customHeight="1" x14ac:dyDescent="0.2">
      <c r="B43" s="202" t="s">
        <v>10</v>
      </c>
      <c r="C43" s="202"/>
      <c r="D43" s="202"/>
      <c r="E43" s="202"/>
      <c r="F43" s="202"/>
      <c r="G43" s="202" t="s">
        <v>11</v>
      </c>
      <c r="H43" s="202"/>
      <c r="I43" s="202"/>
      <c r="J43" s="202"/>
      <c r="K43" s="202"/>
    </row>
    <row r="44" spans="2:11" ht="12.75" customHeight="1" x14ac:dyDescent="0.2"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2:11" ht="12.75" customHeight="1" x14ac:dyDescent="0.2"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2:11" ht="12.75" customHeight="1" x14ac:dyDescent="0.2"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2:11" ht="12.75" customHeight="1" x14ac:dyDescent="0.2"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2:11" ht="12.75" customHeight="1" x14ac:dyDescent="0.2"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3:7" ht="12.75" customHeight="1" x14ac:dyDescent="0.2">
      <c r="F49" t="s">
        <v>12</v>
      </c>
    </row>
    <row r="50" spans="3:7" ht="12.75" customHeight="1" x14ac:dyDescent="0.2">
      <c r="F50" s="7" t="s">
        <v>13</v>
      </c>
      <c r="G50" s="7"/>
    </row>
    <row r="51" spans="3:7" ht="12.75" customHeight="1" x14ac:dyDescent="0.2">
      <c r="F51" s="7" t="s">
        <v>14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15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03"/>
      <c r="C65" s="203"/>
      <c r="D65" s="203"/>
      <c r="E65" s="203"/>
      <c r="F65" s="203"/>
      <c r="G65" s="203"/>
      <c r="H65" s="203"/>
      <c r="I65" s="203"/>
      <c r="J65" s="203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workbookViewId="0">
      <selection activeCell="I28" sqref="I28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12" t="s">
        <v>16</v>
      </c>
      <c r="C3" s="212"/>
      <c r="D3" s="212"/>
      <c r="E3" s="212"/>
      <c r="F3" s="212"/>
      <c r="G3" s="212"/>
      <c r="H3" s="212"/>
      <c r="I3" s="212"/>
      <c r="J3" s="6"/>
    </row>
    <row r="5" spans="2:10" x14ac:dyDescent="0.2">
      <c r="B5" s="213" t="s">
        <v>17</v>
      </c>
      <c r="C5" s="213"/>
      <c r="D5" s="213"/>
      <c r="E5" s="213"/>
      <c r="F5" s="213"/>
      <c r="G5" s="213"/>
      <c r="H5" s="213"/>
      <c r="I5" s="213"/>
    </row>
    <row r="6" spans="2:10" x14ac:dyDescent="0.2">
      <c r="B6" s="7"/>
      <c r="C6" s="7" t="s">
        <v>18</v>
      </c>
      <c r="D6" s="7"/>
      <c r="E6" s="8">
        <v>44593</v>
      </c>
      <c r="F6" s="8">
        <v>44620</v>
      </c>
      <c r="G6" s="8"/>
      <c r="H6" s="7"/>
      <c r="I6" s="7"/>
    </row>
    <row r="8" spans="2:10" x14ac:dyDescent="0.2">
      <c r="B8" t="s">
        <v>140</v>
      </c>
      <c r="H8" s="9">
        <v>287531.2</v>
      </c>
    </row>
    <row r="9" spans="2:10" x14ac:dyDescent="0.2">
      <c r="H9" s="10"/>
    </row>
    <row r="10" spans="2:10" x14ac:dyDescent="0.2">
      <c r="B10" t="s">
        <v>19</v>
      </c>
      <c r="H10" s="10" t="s">
        <v>20</v>
      </c>
    </row>
    <row r="11" spans="2:10" x14ac:dyDescent="0.2">
      <c r="H11" s="10"/>
    </row>
    <row r="12" spans="2:10" x14ac:dyDescent="0.2">
      <c r="B12" t="s">
        <v>21</v>
      </c>
      <c r="H12" s="10" t="s">
        <v>22</v>
      </c>
    </row>
    <row r="13" spans="2:10" x14ac:dyDescent="0.2">
      <c r="H13" s="10"/>
    </row>
    <row r="14" spans="2:10" x14ac:dyDescent="0.2">
      <c r="B14" t="s">
        <v>23</v>
      </c>
      <c r="H14" s="11" t="s">
        <v>24</v>
      </c>
    </row>
    <row r="15" spans="2:10" x14ac:dyDescent="0.2">
      <c r="H15" s="10"/>
    </row>
    <row r="16" spans="2:10" x14ac:dyDescent="0.2">
      <c r="B16" t="s">
        <v>25</v>
      </c>
      <c r="H16" s="10" t="s">
        <v>26</v>
      </c>
    </row>
    <row r="18" spans="2:10" ht="18.75" customHeight="1" x14ac:dyDescent="0.2">
      <c r="B18" s="214" t="s">
        <v>27</v>
      </c>
      <c r="C18" s="214"/>
      <c r="D18" s="214"/>
      <c r="E18" s="214"/>
      <c r="F18" s="214"/>
      <c r="G18" s="214"/>
      <c r="H18" s="214"/>
      <c r="I18" s="214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215" t="s">
        <v>28</v>
      </c>
      <c r="I19" s="215"/>
    </row>
    <row r="20" spans="2:10" ht="13.5" customHeight="1" thickBot="1" x14ac:dyDescent="0.25">
      <c r="B20" s="216" t="s">
        <v>29</v>
      </c>
      <c r="C20" s="216"/>
      <c r="D20" s="216"/>
      <c r="E20" s="216"/>
      <c r="F20" s="217"/>
      <c r="G20" s="216"/>
      <c r="H20" s="216"/>
      <c r="I20" s="216"/>
    </row>
    <row r="21" spans="2:10" ht="57" customHeight="1" x14ac:dyDescent="0.2">
      <c r="B21" s="13" t="s">
        <v>30</v>
      </c>
      <c r="C21" s="14" t="s">
        <v>141</v>
      </c>
      <c r="D21" s="15" t="s">
        <v>31</v>
      </c>
      <c r="E21" s="15" t="s">
        <v>32</v>
      </c>
      <c r="F21" s="83" t="s">
        <v>33</v>
      </c>
      <c r="G21" s="16" t="s">
        <v>34</v>
      </c>
      <c r="H21" s="14" t="s">
        <v>35</v>
      </c>
      <c r="I21" s="17" t="s">
        <v>36</v>
      </c>
      <c r="J21" s="18"/>
    </row>
    <row r="22" spans="2:10" ht="28.5" customHeight="1" x14ac:dyDescent="0.2">
      <c r="B22" s="19" t="s">
        <v>37</v>
      </c>
      <c r="C22" s="20">
        <v>39591.03</v>
      </c>
      <c r="D22" s="21"/>
      <c r="E22" s="22">
        <f>+D22+C22</f>
        <v>39591.03</v>
      </c>
      <c r="F22" s="80"/>
      <c r="G22" s="23"/>
      <c r="H22" s="20"/>
      <c r="I22" s="24">
        <f>E22-G22+H22</f>
        <v>39591.03</v>
      </c>
    </row>
    <row r="23" spans="2:10" ht="28.5" customHeight="1" x14ac:dyDescent="0.2">
      <c r="B23" s="19" t="s">
        <v>38</v>
      </c>
      <c r="C23" s="20">
        <v>23185.89</v>
      </c>
      <c r="D23" s="21"/>
      <c r="E23" s="22">
        <f>+D23+C23</f>
        <v>23185.89</v>
      </c>
      <c r="F23" s="80"/>
      <c r="G23" s="23">
        <f>1168+159.84</f>
        <v>1327.84</v>
      </c>
      <c r="H23" s="20"/>
      <c r="I23" s="24">
        <f>E23-F23-G23+H23</f>
        <v>21858.05</v>
      </c>
    </row>
    <row r="24" spans="2:10" ht="28.5" customHeight="1" x14ac:dyDescent="0.2">
      <c r="B24" s="26" t="s">
        <v>39</v>
      </c>
      <c r="C24" s="20">
        <v>23283.63</v>
      </c>
      <c r="D24" s="21">
        <v>-93</v>
      </c>
      <c r="E24" s="22">
        <f>+D24+C24</f>
        <v>23190.63</v>
      </c>
      <c r="F24" s="80"/>
      <c r="H24" s="20"/>
      <c r="I24" s="24">
        <f>E24-F24-G24+H24</f>
        <v>23190.63</v>
      </c>
    </row>
    <row r="25" spans="2:10" ht="28.5" customHeight="1" thickBot="1" x14ac:dyDescent="0.25">
      <c r="B25" s="27" t="s">
        <v>40</v>
      </c>
      <c r="C25" s="20">
        <f>(200986.55-3255.66)+323.67+1724.87-84+1691.22+84</f>
        <v>201470.65</v>
      </c>
      <c r="D25" s="28"/>
      <c r="E25" s="29">
        <f>+D25+C25</f>
        <v>201470.65</v>
      </c>
      <c r="F25" s="81"/>
      <c r="G25" s="30"/>
      <c r="H25" s="31">
        <v>1778.1</v>
      </c>
      <c r="I25" s="32">
        <f>E25-F25-G25+H25</f>
        <v>203248.75</v>
      </c>
    </row>
    <row r="26" spans="2:10" ht="28.5" customHeight="1" thickBot="1" x14ac:dyDescent="0.25">
      <c r="B26" s="33" t="s">
        <v>41</v>
      </c>
      <c r="C26" s="34">
        <f>SUM(C22:C25)</f>
        <v>287531.2</v>
      </c>
      <c r="D26" s="34">
        <f t="shared" ref="D26:H26" si="0">SUM(D22:D25)</f>
        <v>-93</v>
      </c>
      <c r="E26" s="35">
        <f t="shared" si="0"/>
        <v>287438.2</v>
      </c>
      <c r="F26" s="145">
        <f t="shared" si="0"/>
        <v>0</v>
      </c>
      <c r="G26" s="36">
        <f t="shared" si="0"/>
        <v>1327.84</v>
      </c>
      <c r="H26" s="34">
        <f t="shared" si="0"/>
        <v>1778.1</v>
      </c>
      <c r="I26" s="37">
        <f>SUM(I22:I25)</f>
        <v>287888.46000000002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150</v>
      </c>
      <c r="J28" s="25"/>
    </row>
    <row r="29" spans="2:10" ht="17.25" customHeight="1" x14ac:dyDescent="0.2">
      <c r="B29" s="210"/>
      <c r="C29" s="210"/>
      <c r="D29" s="210"/>
      <c r="E29" s="210"/>
      <c r="F29" s="210"/>
      <c r="G29" s="210"/>
      <c r="H29" s="210"/>
      <c r="I29" s="210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J31" s="25" t="s">
        <v>42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205" t="s">
        <v>142</v>
      </c>
      <c r="C37" s="205"/>
      <c r="D37" s="205"/>
      <c r="E37" s="205"/>
      <c r="F37" s="205"/>
      <c r="G37" s="205"/>
      <c r="H37" s="205"/>
      <c r="I37" s="205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205" t="s">
        <v>43</v>
      </c>
      <c r="C42" s="205"/>
      <c r="D42" s="205"/>
      <c r="F42" s="205" t="s">
        <v>44</v>
      </c>
      <c r="G42" s="205"/>
      <c r="H42" s="205"/>
    </row>
    <row r="43" spans="2:9" x14ac:dyDescent="0.2">
      <c r="B43" s="205" t="s">
        <v>45</v>
      </c>
      <c r="C43" s="205"/>
      <c r="D43" s="205"/>
      <c r="F43" s="211" t="s">
        <v>46</v>
      </c>
      <c r="G43" s="211"/>
      <c r="H43" s="211"/>
    </row>
    <row r="44" spans="2:9" x14ac:dyDescent="0.2">
      <c r="B44" s="205" t="s">
        <v>47</v>
      </c>
      <c r="C44" s="205"/>
      <c r="D44" s="205"/>
      <c r="F44" s="205" t="s">
        <v>11</v>
      </c>
      <c r="G44" s="205"/>
      <c r="H44" s="205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205" t="s">
        <v>43</v>
      </c>
      <c r="E50" s="205"/>
      <c r="F50" s="205"/>
    </row>
    <row r="51" spans="2:10" x14ac:dyDescent="0.2">
      <c r="D51" s="205" t="s">
        <v>13</v>
      </c>
      <c r="E51" s="205"/>
      <c r="F51" s="205"/>
    </row>
    <row r="52" spans="2:10" x14ac:dyDescent="0.2">
      <c r="D52" s="205" t="s">
        <v>14</v>
      </c>
      <c r="E52" s="205"/>
      <c r="F52" s="205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205" t="s">
        <v>48</v>
      </c>
      <c r="C58" s="205"/>
      <c r="D58" s="205"/>
      <c r="E58" s="205"/>
      <c r="F58" s="205"/>
      <c r="G58" s="205"/>
      <c r="H58" s="205"/>
      <c r="I58" s="205"/>
      <c r="J58" s="44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L18" sqref="L18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12" t="s">
        <v>49</v>
      </c>
      <c r="C1" s="212"/>
      <c r="D1" s="212"/>
      <c r="E1" s="212"/>
      <c r="F1" s="212"/>
      <c r="G1" s="212"/>
      <c r="H1" s="212"/>
      <c r="I1" s="212"/>
    </row>
    <row r="3" spans="2:10" ht="15.75" customHeight="1" x14ac:dyDescent="0.2">
      <c r="B3" s="219" t="s">
        <v>50</v>
      </c>
      <c r="C3" s="219"/>
      <c r="D3" s="219"/>
      <c r="E3" s="219"/>
      <c r="F3" s="219"/>
      <c r="G3" s="219"/>
      <c r="H3" s="219"/>
      <c r="I3" s="219"/>
    </row>
    <row r="4" spans="2:10" ht="15.75" customHeight="1" thickBot="1" x14ac:dyDescent="0.25">
      <c r="B4" s="220" t="s">
        <v>149</v>
      </c>
      <c r="C4" s="220"/>
      <c r="D4" s="220"/>
      <c r="E4" s="220"/>
      <c r="F4" s="220"/>
      <c r="G4" s="220"/>
      <c r="H4" s="220"/>
      <c r="I4" s="220"/>
    </row>
    <row r="5" spans="2:10" ht="20.25" customHeight="1" x14ac:dyDescent="0.2">
      <c r="B5" s="47" t="s">
        <v>51</v>
      </c>
      <c r="C5" s="48" t="s">
        <v>52</v>
      </c>
      <c r="D5" s="49" t="s">
        <v>53</v>
      </c>
      <c r="E5" s="49" t="s">
        <v>54</v>
      </c>
      <c r="F5" s="50" t="s">
        <v>55</v>
      </c>
      <c r="G5" s="51" t="s">
        <v>56</v>
      </c>
      <c r="H5" s="51" t="s">
        <v>56</v>
      </c>
      <c r="I5" s="52" t="s">
        <v>56</v>
      </c>
    </row>
    <row r="6" spans="2:10" ht="18" customHeight="1" x14ac:dyDescent="0.2">
      <c r="B6" s="221" t="s">
        <v>57</v>
      </c>
      <c r="C6" s="221"/>
      <c r="D6" s="221"/>
      <c r="E6" s="221"/>
      <c r="F6" s="221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58</v>
      </c>
      <c r="H15" s="20"/>
      <c r="I15" s="170">
        <v>0</v>
      </c>
      <c r="J15" s="25"/>
    </row>
    <row r="16" spans="2:10" ht="13.5" customHeight="1" x14ac:dyDescent="0.2">
      <c r="B16" s="223"/>
      <c r="C16" s="223"/>
      <c r="D16" s="223"/>
      <c r="E16" s="223"/>
      <c r="F16" s="223"/>
      <c r="G16" s="223"/>
      <c r="H16" s="20"/>
      <c r="I16" s="24"/>
    </row>
    <row r="17" spans="2:10" ht="15.75" customHeight="1" x14ac:dyDescent="0.2">
      <c r="B17" s="221" t="s">
        <v>59</v>
      </c>
      <c r="C17" s="221"/>
      <c r="D17" s="221"/>
      <c r="E17" s="221"/>
      <c r="F17" s="221"/>
      <c r="G17" s="53"/>
      <c r="H17" s="53"/>
      <c r="I17" s="54"/>
    </row>
    <row r="18" spans="2:10" ht="15" customHeight="1" x14ac:dyDescent="0.2">
      <c r="B18" s="159"/>
      <c r="C18" s="177">
        <v>44595</v>
      </c>
      <c r="D18" s="160" t="s">
        <v>61</v>
      </c>
      <c r="E18" s="160" t="s">
        <v>61</v>
      </c>
      <c r="F18" s="178" t="s">
        <v>147</v>
      </c>
      <c r="G18" s="31"/>
      <c r="H18" s="31"/>
      <c r="I18" s="179">
        <v>1152</v>
      </c>
    </row>
    <row r="19" spans="2:10" ht="15" customHeight="1" x14ac:dyDescent="0.2">
      <c r="B19" s="55"/>
      <c r="C19" s="185">
        <v>44609</v>
      </c>
      <c r="D19" s="186" t="s">
        <v>61</v>
      </c>
      <c r="E19" s="186" t="s">
        <v>148</v>
      </c>
      <c r="F19" s="187" t="s">
        <v>146</v>
      </c>
      <c r="G19" s="80"/>
      <c r="H19" s="80"/>
      <c r="I19" s="188">
        <v>159.84</v>
      </c>
    </row>
    <row r="20" spans="2:10" ht="15" customHeight="1" x14ac:dyDescent="0.2">
      <c r="B20" s="55"/>
      <c r="C20" s="189"/>
      <c r="D20" s="186"/>
      <c r="E20" s="186"/>
      <c r="F20" s="79"/>
      <c r="G20" s="80"/>
      <c r="H20" s="80"/>
      <c r="I20" s="80"/>
      <c r="J20" s="25"/>
    </row>
    <row r="21" spans="2:10" ht="15" customHeight="1" x14ac:dyDescent="0.2">
      <c r="B21" s="55"/>
      <c r="C21" s="56"/>
      <c r="D21" s="57"/>
      <c r="E21" s="57"/>
      <c r="F21" s="79"/>
      <c r="G21" s="20"/>
      <c r="H21" s="20"/>
      <c r="I21" s="167"/>
    </row>
    <row r="22" spans="2:10" ht="15" customHeight="1" x14ac:dyDescent="0.2">
      <c r="B22" s="55"/>
      <c r="C22" s="56"/>
      <c r="D22" s="57"/>
      <c r="E22" s="57"/>
      <c r="F22" s="78"/>
      <c r="G22" s="20"/>
      <c r="H22" s="20"/>
      <c r="I22" s="167"/>
    </row>
    <row r="23" spans="2:10" ht="15" customHeight="1" x14ac:dyDescent="0.2">
      <c r="B23" s="55"/>
      <c r="C23" s="56"/>
      <c r="D23" s="57"/>
      <c r="E23" s="57"/>
      <c r="F23" s="60"/>
      <c r="G23" s="20"/>
      <c r="H23" s="20"/>
      <c r="I23" s="24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58</v>
      </c>
      <c r="H25" s="20"/>
      <c r="I25" s="171">
        <f>SUM(I18:I24)</f>
        <v>1311.84</v>
      </c>
    </row>
    <row r="26" spans="2:10" ht="15" customHeight="1" x14ac:dyDescent="0.2">
      <c r="B26" s="223"/>
      <c r="C26" s="223"/>
      <c r="D26" s="223"/>
      <c r="E26" s="223"/>
      <c r="F26" s="223"/>
      <c r="G26" s="223"/>
      <c r="H26" s="20"/>
      <c r="I26" s="24"/>
    </row>
    <row r="27" spans="2:10" ht="16.5" customHeight="1" x14ac:dyDescent="0.2">
      <c r="B27" s="224" t="s">
        <v>60</v>
      </c>
      <c r="C27" s="224"/>
      <c r="D27" s="224"/>
      <c r="E27" s="224"/>
      <c r="F27" s="224"/>
      <c r="G27" s="193"/>
      <c r="H27" s="193"/>
      <c r="I27" s="194"/>
    </row>
    <row r="28" spans="2:10" ht="15" customHeight="1" x14ac:dyDescent="0.2">
      <c r="B28" s="200"/>
      <c r="C28" s="189"/>
      <c r="D28" s="186"/>
      <c r="E28" s="186"/>
      <c r="F28" s="79"/>
      <c r="G28" s="80"/>
      <c r="H28" s="80"/>
      <c r="I28" s="80"/>
    </row>
    <row r="29" spans="2:10" ht="15" customHeight="1" x14ac:dyDescent="0.2">
      <c r="B29" s="200"/>
      <c r="C29" s="189"/>
      <c r="D29" s="186"/>
      <c r="E29" s="186"/>
      <c r="F29" s="79"/>
      <c r="G29" s="80"/>
      <c r="H29" s="80"/>
      <c r="I29" s="80"/>
    </row>
    <row r="30" spans="2:10" ht="15" customHeight="1" x14ac:dyDescent="0.2">
      <c r="B30" s="200"/>
      <c r="C30" s="189"/>
      <c r="D30" s="186"/>
      <c r="E30" s="186"/>
      <c r="F30" s="79"/>
      <c r="G30" s="80"/>
      <c r="H30" s="80"/>
      <c r="I30" s="80"/>
    </row>
    <row r="31" spans="2:10" ht="15" customHeight="1" x14ac:dyDescent="0.2">
      <c r="B31" s="200"/>
      <c r="C31" s="185"/>
      <c r="D31" s="186"/>
      <c r="E31" s="186"/>
      <c r="F31" s="187"/>
      <c r="G31" s="80"/>
      <c r="H31" s="80"/>
      <c r="I31" s="188"/>
    </row>
    <row r="32" spans="2:10" ht="15" customHeight="1" x14ac:dyDescent="0.2">
      <c r="B32" s="195"/>
      <c r="C32" s="196"/>
      <c r="D32" s="197"/>
      <c r="E32" s="197"/>
      <c r="F32" s="198"/>
      <c r="G32" s="199"/>
      <c r="H32" s="199"/>
      <c r="I32" s="199"/>
    </row>
    <row r="33" spans="2:15" ht="15" customHeight="1" x14ac:dyDescent="0.2">
      <c r="B33" s="176"/>
      <c r="C33" s="185"/>
      <c r="D33" s="190"/>
      <c r="E33" s="190"/>
      <c r="F33" s="187"/>
      <c r="G33" s="80"/>
      <c r="H33" s="80"/>
      <c r="I33" s="188"/>
    </row>
    <row r="34" spans="2:15" ht="15" customHeight="1" x14ac:dyDescent="0.2">
      <c r="B34" s="176"/>
      <c r="C34" s="185"/>
      <c r="D34" s="190"/>
      <c r="E34" s="190"/>
      <c r="F34" s="187"/>
      <c r="G34" s="80"/>
      <c r="H34" s="80"/>
      <c r="I34" s="80"/>
    </row>
    <row r="35" spans="2:15" ht="15" customHeight="1" x14ac:dyDescent="0.2">
      <c r="B35" s="55"/>
      <c r="C35" s="180"/>
      <c r="D35" s="181"/>
      <c r="E35" s="181"/>
      <c r="F35" s="182"/>
      <c r="G35" s="183"/>
      <c r="H35" s="183"/>
      <c r="I35" s="184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223" t="s">
        <v>58</v>
      </c>
      <c r="C41" s="223"/>
      <c r="D41" s="223"/>
      <c r="E41" s="223"/>
      <c r="F41" s="223"/>
      <c r="G41" s="223"/>
      <c r="H41" s="20">
        <f>SUM(G18:G40)</f>
        <v>0</v>
      </c>
      <c r="I41" s="170">
        <f>SUM(I18:I40)</f>
        <v>2623.68</v>
      </c>
    </row>
    <row r="42" spans="2:15" ht="13.5" thickBot="1" x14ac:dyDescent="0.25">
      <c r="B42" s="222" t="s">
        <v>62</v>
      </c>
      <c r="C42" s="222"/>
      <c r="D42" s="222"/>
      <c r="E42" s="222"/>
      <c r="F42" s="222"/>
      <c r="G42" s="222"/>
      <c r="H42" s="222"/>
      <c r="I42" s="172">
        <f>SUM(I41,I15,I25)</f>
        <v>3935.5199999999995</v>
      </c>
      <c r="L42" s="61"/>
      <c r="N42" s="61"/>
    </row>
    <row r="44" spans="2:15" x14ac:dyDescent="0.2">
      <c r="B44" s="5"/>
    </row>
    <row r="45" spans="2:15" x14ac:dyDescent="0.2">
      <c r="B45" s="205" t="s">
        <v>142</v>
      </c>
      <c r="C45" s="205"/>
      <c r="D45" s="205"/>
      <c r="E45" s="205"/>
      <c r="F45" s="205"/>
      <c r="G45" s="205"/>
      <c r="H45" s="205"/>
      <c r="I45" s="205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5" t="s">
        <v>43</v>
      </c>
      <c r="D48" s="205"/>
      <c r="E48" s="205"/>
      <c r="F48" s="3"/>
      <c r="G48" s="205" t="s">
        <v>44</v>
      </c>
      <c r="H48" s="205"/>
      <c r="I48" s="205"/>
    </row>
    <row r="49" spans="2:9" x14ac:dyDescent="0.2">
      <c r="C49" s="218" t="s">
        <v>63</v>
      </c>
      <c r="D49" s="218"/>
      <c r="E49" s="218"/>
      <c r="F49" s="3"/>
      <c r="G49" s="211" t="s">
        <v>46</v>
      </c>
      <c r="H49" s="211"/>
      <c r="I49" s="211"/>
    </row>
    <row r="50" spans="2:9" x14ac:dyDescent="0.2">
      <c r="C50" s="218" t="s">
        <v>64</v>
      </c>
      <c r="D50" s="218"/>
      <c r="E50" s="218"/>
      <c r="F50" s="3"/>
      <c r="G50" s="205" t="s">
        <v>11</v>
      </c>
      <c r="H50" s="205"/>
      <c r="I50" s="205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44</v>
      </c>
      <c r="G56" s="3"/>
      <c r="H56" s="3"/>
      <c r="I56" s="3"/>
    </row>
    <row r="57" spans="2:9" x14ac:dyDescent="0.2">
      <c r="C57" s="3"/>
      <c r="D57" s="3"/>
      <c r="E57" s="3"/>
      <c r="F57" s="3" t="s">
        <v>13</v>
      </c>
      <c r="G57" s="3"/>
      <c r="H57" s="3"/>
      <c r="I57" s="3"/>
    </row>
    <row r="58" spans="2:9" x14ac:dyDescent="0.2">
      <c r="C58" s="3"/>
      <c r="D58" s="3"/>
      <c r="E58" s="3"/>
      <c r="F58" s="3" t="s">
        <v>14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205" t="s">
        <v>48</v>
      </c>
      <c r="C62" s="205"/>
      <c r="D62" s="205"/>
      <c r="E62" s="205"/>
      <c r="F62" s="205"/>
      <c r="G62" s="205"/>
      <c r="H62" s="205"/>
      <c r="I62" s="205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A44" sqref="A44:G44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212" t="s">
        <v>65</v>
      </c>
      <c r="C2" s="212"/>
      <c r="D2" s="212"/>
      <c r="E2" s="212"/>
      <c r="F2" s="212"/>
      <c r="G2" s="212"/>
    </row>
    <row r="3" spans="2:7" ht="15.75" x14ac:dyDescent="0.25">
      <c r="B3" s="168"/>
      <c r="C3" s="168"/>
      <c r="D3" s="168"/>
      <c r="E3" s="168"/>
      <c r="F3" s="168"/>
      <c r="G3" s="168"/>
    </row>
    <row r="4" spans="2:7" ht="15.75" x14ac:dyDescent="0.25">
      <c r="B4" s="168"/>
      <c r="C4" s="168"/>
      <c r="D4" s="168"/>
      <c r="E4" s="168"/>
      <c r="F4" s="168"/>
      <c r="G4" s="168"/>
    </row>
    <row r="5" spans="2:7" ht="13.5" thickBot="1" x14ac:dyDescent="0.25">
      <c r="D5" s="63"/>
    </row>
    <row r="6" spans="2:7" ht="15.75" x14ac:dyDescent="0.25">
      <c r="B6" s="225"/>
      <c r="C6" s="226"/>
      <c r="D6" s="226"/>
      <c r="E6" s="226"/>
      <c r="F6" s="226"/>
      <c r="G6" s="227"/>
    </row>
    <row r="7" spans="2:7" x14ac:dyDescent="0.2">
      <c r="B7" s="228" t="s">
        <v>66</v>
      </c>
      <c r="C7" s="229"/>
      <c r="D7" s="229"/>
      <c r="E7" s="229"/>
      <c r="F7" s="229"/>
      <c r="G7" s="230"/>
    </row>
    <row r="8" spans="2:7" ht="13.5" thickBot="1" x14ac:dyDescent="0.25">
      <c r="B8" s="231" t="s">
        <v>143</v>
      </c>
      <c r="C8" s="232"/>
      <c r="D8" s="232"/>
      <c r="E8" s="232"/>
      <c r="F8" s="232"/>
      <c r="G8" s="233"/>
    </row>
    <row r="9" spans="2:7" ht="18.75" customHeight="1" x14ac:dyDescent="0.2">
      <c r="B9" s="234"/>
      <c r="C9" s="235"/>
      <c r="D9" s="236"/>
      <c r="E9" s="66" t="s">
        <v>67</v>
      </c>
      <c r="F9" s="67" t="s">
        <v>68</v>
      </c>
      <c r="G9" s="68" t="s">
        <v>36</v>
      </c>
    </row>
    <row r="10" spans="2:7" ht="18.75" customHeight="1" x14ac:dyDescent="0.2">
      <c r="B10" s="86" t="s">
        <v>144</v>
      </c>
      <c r="E10" s="69"/>
      <c r="F10" s="70"/>
      <c r="G10" s="71">
        <v>287531.2</v>
      </c>
    </row>
    <row r="11" spans="2:7" ht="18.75" customHeight="1" x14ac:dyDescent="0.2">
      <c r="B11" s="86" t="s">
        <v>69</v>
      </c>
      <c r="E11" s="69"/>
      <c r="F11" s="70"/>
      <c r="G11" s="71">
        <f>+E11-F11+G10</f>
        <v>287531.2</v>
      </c>
    </row>
    <row r="12" spans="2:7" ht="18.75" customHeight="1" x14ac:dyDescent="0.2">
      <c r="B12" s="86" t="s">
        <v>70</v>
      </c>
      <c r="E12" s="69">
        <v>1778.1</v>
      </c>
      <c r="F12" s="70"/>
      <c r="G12" s="71">
        <f>+E12-F12+G11</f>
        <v>289309.3</v>
      </c>
    </row>
    <row r="13" spans="2:7" ht="18.75" customHeight="1" x14ac:dyDescent="0.2">
      <c r="B13" s="86" t="s">
        <v>145</v>
      </c>
      <c r="E13" s="69"/>
      <c r="F13" s="70">
        <f>1168+159.84</f>
        <v>1327.84</v>
      </c>
      <c r="G13" s="71">
        <f t="shared" ref="G13:G19" si="0">+E13-F13+G12</f>
        <v>287981.45999999996</v>
      </c>
    </row>
    <row r="14" spans="2:7" ht="18.75" customHeight="1" x14ac:dyDescent="0.2">
      <c r="B14" s="86" t="s">
        <v>71</v>
      </c>
      <c r="C14" s="72"/>
      <c r="E14" s="69"/>
      <c r="F14" s="70"/>
      <c r="G14" s="71">
        <f t="shared" si="0"/>
        <v>287981.45999999996</v>
      </c>
    </row>
    <row r="15" spans="2:7" ht="18.75" customHeight="1" x14ac:dyDescent="0.2">
      <c r="B15" s="86" t="s">
        <v>72</v>
      </c>
      <c r="E15" s="69"/>
      <c r="F15" s="70"/>
      <c r="G15" s="71">
        <f t="shared" si="0"/>
        <v>287981.45999999996</v>
      </c>
    </row>
    <row r="16" spans="2:7" ht="18.75" customHeight="1" x14ac:dyDescent="0.2">
      <c r="B16" s="86" t="s">
        <v>73</v>
      </c>
      <c r="E16" s="84"/>
      <c r="F16" s="85"/>
      <c r="G16" s="71">
        <f t="shared" si="0"/>
        <v>287981.45999999996</v>
      </c>
    </row>
    <row r="17" spans="2:9" ht="18.75" customHeight="1" x14ac:dyDescent="0.2">
      <c r="B17" s="86" t="s">
        <v>74</v>
      </c>
      <c r="E17" s="73"/>
      <c r="F17" s="74">
        <f>93</f>
        <v>93</v>
      </c>
      <c r="G17" s="71">
        <f t="shared" si="0"/>
        <v>287888.45999999996</v>
      </c>
    </row>
    <row r="18" spans="2:9" ht="18.75" customHeight="1" x14ac:dyDescent="0.2">
      <c r="B18" s="86" t="s">
        <v>75</v>
      </c>
      <c r="E18" s="73"/>
      <c r="F18" s="74"/>
      <c r="G18" s="71">
        <f t="shared" si="0"/>
        <v>287888.45999999996</v>
      </c>
    </row>
    <row r="19" spans="2:9" ht="18.75" customHeight="1" thickBot="1" x14ac:dyDescent="0.25">
      <c r="B19" s="152" t="s">
        <v>76</v>
      </c>
      <c r="C19" s="153"/>
      <c r="D19" s="154"/>
      <c r="E19" s="155"/>
      <c r="F19" s="156"/>
      <c r="G19" s="157">
        <f t="shared" si="0"/>
        <v>287888.45999999996</v>
      </c>
    </row>
    <row r="20" spans="2:9" ht="18.75" customHeight="1" x14ac:dyDescent="0.2">
      <c r="B20" s="151"/>
      <c r="E20" s="65"/>
      <c r="F20" s="65"/>
      <c r="G20" s="65"/>
    </row>
    <row r="21" spans="2:9" ht="18.75" customHeight="1" x14ac:dyDescent="0.2">
      <c r="B21" s="151"/>
      <c r="E21" s="65"/>
      <c r="F21" s="65"/>
      <c r="G21" s="65"/>
    </row>
    <row r="22" spans="2:9" x14ac:dyDescent="0.2">
      <c r="B22" s="76"/>
    </row>
    <row r="23" spans="2:9" x14ac:dyDescent="0.2">
      <c r="B23" s="76"/>
      <c r="G23" s="75"/>
    </row>
    <row r="25" spans="2:9" x14ac:dyDescent="0.2">
      <c r="B25" s="202" t="s">
        <v>142</v>
      </c>
      <c r="C25" s="202"/>
      <c r="D25" s="202"/>
      <c r="E25" s="202"/>
      <c r="F25" s="202"/>
      <c r="G25" s="202"/>
      <c r="H25" s="202"/>
      <c r="I25" s="202"/>
    </row>
    <row r="26" spans="2:9" x14ac:dyDescent="0.2">
      <c r="B26" s="64"/>
      <c r="C26" s="64"/>
      <c r="E26" s="64"/>
      <c r="F26" s="64"/>
      <c r="G26" s="64"/>
    </row>
    <row r="27" spans="2:9" x14ac:dyDescent="0.2">
      <c r="B27" s="64"/>
      <c r="C27" s="64"/>
      <c r="E27" s="64"/>
      <c r="F27" s="64"/>
      <c r="G27" s="64"/>
    </row>
    <row r="29" spans="2:9" x14ac:dyDescent="0.2">
      <c r="B29" s="64" t="s">
        <v>77</v>
      </c>
      <c r="D29" s="64" t="s">
        <v>78</v>
      </c>
      <c r="E29" s="239" t="s">
        <v>79</v>
      </c>
      <c r="F29" s="239"/>
    </row>
    <row r="30" spans="2:9" x14ac:dyDescent="0.2">
      <c r="B30" s="175" t="s">
        <v>80</v>
      </c>
      <c r="C30" s="173"/>
      <c r="D30" s="173"/>
      <c r="E30" s="238" t="s">
        <v>81</v>
      </c>
      <c r="F30" s="238"/>
      <c r="G30" s="173"/>
    </row>
    <row r="31" spans="2:9" x14ac:dyDescent="0.2">
      <c r="B31" s="174" t="s">
        <v>82</v>
      </c>
      <c r="C31" s="174"/>
      <c r="D31" s="174"/>
      <c r="E31" s="240" t="s">
        <v>83</v>
      </c>
      <c r="F31" s="240"/>
      <c r="G31" s="174"/>
    </row>
    <row r="37" spans="1:9" x14ac:dyDescent="0.2">
      <c r="C37" s="237" t="s">
        <v>84</v>
      </c>
      <c r="D37" s="237"/>
    </row>
    <row r="38" spans="1:9" x14ac:dyDescent="0.2">
      <c r="C38" s="237" t="s">
        <v>13</v>
      </c>
      <c r="D38" s="237"/>
    </row>
    <row r="39" spans="1:9" x14ac:dyDescent="0.2">
      <c r="C39" s="237" t="s">
        <v>85</v>
      </c>
      <c r="D39" s="237"/>
    </row>
    <row r="42" spans="1:9" x14ac:dyDescent="0.2">
      <c r="G42" s="10"/>
    </row>
    <row r="44" spans="1:9" x14ac:dyDescent="0.2">
      <c r="A44" s="205" t="s">
        <v>48</v>
      </c>
      <c r="B44" s="205"/>
      <c r="C44" s="205"/>
      <c r="D44" s="205"/>
      <c r="E44" s="205"/>
      <c r="F44" s="205"/>
      <c r="G44" s="205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J7" sqref="J7:J9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1" t="s">
        <v>86</v>
      </c>
      <c r="C4" s="241"/>
      <c r="D4" s="241"/>
      <c r="E4" s="241"/>
      <c r="F4" s="241"/>
      <c r="G4" s="241"/>
      <c r="H4" s="241"/>
      <c r="I4" s="241"/>
      <c r="J4" s="241"/>
    </row>
    <row r="6" spans="2:10" x14ac:dyDescent="0.2">
      <c r="B6" s="248" t="s">
        <v>87</v>
      </c>
      <c r="C6" s="248"/>
      <c r="D6" s="248"/>
      <c r="E6" s="88"/>
      <c r="F6" s="88"/>
      <c r="G6" s="88"/>
      <c r="H6" s="88"/>
      <c r="I6" s="88"/>
      <c r="J6" s="89" t="s">
        <v>88</v>
      </c>
    </row>
    <row r="7" spans="2:10" x14ac:dyDescent="0.2">
      <c r="B7" s="249" t="s">
        <v>89</v>
      </c>
      <c r="C7" s="249"/>
      <c r="D7" s="249"/>
      <c r="E7" s="242" t="s">
        <v>154</v>
      </c>
      <c r="F7" s="242"/>
      <c r="G7" s="242"/>
      <c r="H7" s="242"/>
      <c r="I7" s="242"/>
      <c r="J7" s="245">
        <v>1</v>
      </c>
    </row>
    <row r="8" spans="2:10" x14ac:dyDescent="0.2">
      <c r="B8" s="249" t="s">
        <v>90</v>
      </c>
      <c r="C8" s="249"/>
      <c r="D8" s="249"/>
      <c r="E8" s="91" t="s">
        <v>155</v>
      </c>
      <c r="F8" s="91"/>
      <c r="G8" s="91"/>
      <c r="H8" s="91"/>
      <c r="I8" s="91"/>
      <c r="J8" s="245"/>
    </row>
    <row r="9" spans="2:10" x14ac:dyDescent="0.2">
      <c r="B9" s="243" t="s">
        <v>91</v>
      </c>
      <c r="C9" s="244"/>
      <c r="D9" s="244"/>
      <c r="E9" s="93">
        <v>44595</v>
      </c>
      <c r="F9" s="93"/>
      <c r="G9" s="94" t="s">
        <v>92</v>
      </c>
      <c r="H9" s="201">
        <v>1168</v>
      </c>
      <c r="I9" s="93"/>
      <c r="J9" s="246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93</v>
      </c>
      <c r="H21" t="s">
        <v>94</v>
      </c>
    </row>
    <row r="22" spans="2:10" x14ac:dyDescent="0.2">
      <c r="B22" s="210" t="s">
        <v>95</v>
      </c>
      <c r="C22" s="210"/>
      <c r="D22" s="210"/>
      <c r="E22" s="210"/>
      <c r="F22" s="210"/>
      <c r="G22" s="210"/>
      <c r="H22" s="210"/>
      <c r="I22" s="210"/>
      <c r="J22" s="210"/>
    </row>
    <row r="23" spans="2:10" x14ac:dyDescent="0.2">
      <c r="B23" s="202" t="s">
        <v>152</v>
      </c>
      <c r="C23" s="202"/>
      <c r="D23" s="202"/>
      <c r="E23" s="202"/>
      <c r="F23" s="202"/>
      <c r="G23" s="202"/>
      <c r="H23" s="202"/>
      <c r="I23" s="202"/>
      <c r="J23" s="202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153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7" t="s">
        <v>13</v>
      </c>
      <c r="F31" s="237"/>
      <c r="G31" s="237"/>
      <c r="H31" s="7"/>
      <c r="I31" s="7"/>
      <c r="J31" s="7"/>
    </row>
    <row r="32" spans="2:10" x14ac:dyDescent="0.2">
      <c r="B32" s="7"/>
      <c r="C32" s="7"/>
      <c r="D32" s="7"/>
      <c r="E32" s="237" t="s">
        <v>85</v>
      </c>
      <c r="F32" s="237"/>
      <c r="G32" s="237"/>
      <c r="H32" s="7"/>
      <c r="I32" s="7"/>
      <c r="J32" s="7"/>
    </row>
    <row r="35" spans="2:10" x14ac:dyDescent="0.2">
      <c r="I35" s="191"/>
      <c r="J35" s="192"/>
    </row>
    <row r="37" spans="2:10" x14ac:dyDescent="0.2">
      <c r="B37" s="247" t="s">
        <v>48</v>
      </c>
      <c r="C37" s="247"/>
      <c r="D37" s="247"/>
      <c r="E37" s="247"/>
      <c r="F37" s="247"/>
      <c r="G37" s="247"/>
      <c r="H37" s="247"/>
      <c r="I37" s="247"/>
      <c r="J37" s="247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L10" sqref="L10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1" t="s">
        <v>86</v>
      </c>
      <c r="C4" s="241"/>
      <c r="D4" s="241"/>
      <c r="E4" s="241"/>
      <c r="F4" s="241"/>
      <c r="G4" s="241"/>
      <c r="H4" s="241"/>
      <c r="I4" s="241"/>
      <c r="J4" s="241"/>
    </row>
    <row r="6" spans="2:10" x14ac:dyDescent="0.2">
      <c r="B6" s="248" t="s">
        <v>127</v>
      </c>
      <c r="C6" s="248"/>
      <c r="D6" s="248"/>
      <c r="E6" s="88"/>
      <c r="F6" s="88"/>
      <c r="G6" s="88"/>
      <c r="H6" s="88"/>
      <c r="I6" s="88"/>
      <c r="J6" s="89" t="s">
        <v>88</v>
      </c>
    </row>
    <row r="7" spans="2:10" x14ac:dyDescent="0.2">
      <c r="B7" s="249" t="s">
        <v>89</v>
      </c>
      <c r="C7" s="249"/>
      <c r="D7" s="249"/>
      <c r="E7" s="242" t="s">
        <v>151</v>
      </c>
      <c r="F7" s="242"/>
      <c r="G7" s="242"/>
      <c r="H7" s="242"/>
      <c r="I7" s="242"/>
      <c r="J7" s="245">
        <v>2</v>
      </c>
    </row>
    <row r="8" spans="2:10" x14ac:dyDescent="0.2">
      <c r="B8" s="249" t="s">
        <v>90</v>
      </c>
      <c r="C8" s="249"/>
      <c r="D8" s="249"/>
      <c r="E8" s="91">
        <v>2733814</v>
      </c>
      <c r="F8" s="91"/>
      <c r="G8" s="91"/>
      <c r="H8" s="91"/>
      <c r="I8" s="91"/>
      <c r="J8" s="245"/>
    </row>
    <row r="9" spans="2:10" x14ac:dyDescent="0.2">
      <c r="B9" s="244" t="s">
        <v>128</v>
      </c>
      <c r="C9" s="244"/>
      <c r="D9" s="244"/>
      <c r="E9" s="93">
        <v>44603</v>
      </c>
      <c r="F9" s="93"/>
      <c r="G9" s="94" t="s">
        <v>129</v>
      </c>
      <c r="H9" s="201">
        <v>159.84</v>
      </c>
      <c r="I9" s="93"/>
      <c r="J9" s="246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93</v>
      </c>
      <c r="H21" t="s">
        <v>94</v>
      </c>
    </row>
    <row r="22" spans="2:10" x14ac:dyDescent="0.2">
      <c r="B22" s="210" t="s">
        <v>95</v>
      </c>
      <c r="C22" s="210"/>
      <c r="D22" s="210"/>
      <c r="E22" s="210"/>
      <c r="F22" s="210"/>
      <c r="G22" s="210"/>
      <c r="H22" s="210"/>
      <c r="I22" s="210"/>
      <c r="J22" s="210"/>
    </row>
    <row r="23" spans="2:10" x14ac:dyDescent="0.2">
      <c r="B23" s="202" t="s">
        <v>152</v>
      </c>
      <c r="C23" s="202"/>
      <c r="D23" s="202"/>
      <c r="E23" s="202"/>
      <c r="F23" s="202"/>
      <c r="G23" s="202"/>
      <c r="H23" s="202"/>
      <c r="I23" s="202"/>
      <c r="J23" s="202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153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7" t="s">
        <v>13</v>
      </c>
      <c r="F31" s="237"/>
      <c r="G31" s="237"/>
      <c r="H31" s="7"/>
      <c r="I31" s="7"/>
      <c r="J31" s="7"/>
    </row>
    <row r="32" spans="2:10" x14ac:dyDescent="0.2">
      <c r="B32" s="7"/>
      <c r="C32" s="7"/>
      <c r="D32" s="7"/>
      <c r="E32" s="237" t="s">
        <v>85</v>
      </c>
      <c r="F32" s="237"/>
      <c r="G32" s="237"/>
      <c r="H32" s="7"/>
      <c r="I32" s="7"/>
      <c r="J32" s="7"/>
    </row>
    <row r="36" spans="2:10" x14ac:dyDescent="0.2">
      <c r="B36" s="205" t="s">
        <v>48</v>
      </c>
      <c r="C36" s="205"/>
      <c r="D36" s="205"/>
      <c r="E36" s="205"/>
      <c r="F36" s="205"/>
      <c r="G36" s="205"/>
      <c r="H36" s="205"/>
      <c r="I36" s="205"/>
      <c r="J36" s="205"/>
    </row>
    <row r="37" spans="2:10" x14ac:dyDescent="0.2">
      <c r="B37" s="205"/>
      <c r="C37" s="205"/>
      <c r="D37" s="205"/>
      <c r="E37" s="205"/>
      <c r="F37" s="205"/>
      <c r="G37" s="205"/>
      <c r="H37" s="205"/>
      <c r="I37" s="205"/>
      <c r="J37" s="205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29"/>
  <sheetViews>
    <sheetView topLeftCell="A2" workbookViewId="0">
      <selection activeCell="B25" sqref="B25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1" t="s">
        <v>86</v>
      </c>
      <c r="C4" s="241"/>
      <c r="D4" s="241"/>
      <c r="E4" s="241"/>
      <c r="F4" s="241"/>
      <c r="G4" s="241"/>
      <c r="H4" s="241"/>
      <c r="I4" s="241"/>
      <c r="J4" s="241"/>
    </row>
    <row r="6" spans="2:10" x14ac:dyDescent="0.2">
      <c r="B6" s="248" t="s">
        <v>130</v>
      </c>
      <c r="C6" s="248"/>
      <c r="D6" s="248"/>
      <c r="E6" s="88"/>
      <c r="F6" s="88"/>
      <c r="G6" s="88"/>
      <c r="H6" s="88"/>
      <c r="I6" s="88"/>
      <c r="J6" s="89" t="s">
        <v>88</v>
      </c>
    </row>
    <row r="7" spans="2:10" x14ac:dyDescent="0.2">
      <c r="B7" s="249" t="s">
        <v>89</v>
      </c>
      <c r="C7" s="249"/>
      <c r="D7" s="249"/>
      <c r="E7" s="242"/>
      <c r="F7" s="242"/>
      <c r="G7" s="242"/>
      <c r="H7" s="242"/>
      <c r="I7" s="242"/>
      <c r="J7" s="90"/>
    </row>
    <row r="8" spans="2:10" x14ac:dyDescent="0.2">
      <c r="B8" s="249" t="s">
        <v>90</v>
      </c>
      <c r="C8" s="249"/>
      <c r="D8" s="249"/>
      <c r="E8" s="91"/>
      <c r="F8" s="91"/>
      <c r="G8" s="91"/>
      <c r="H8" s="91"/>
      <c r="I8" s="91"/>
      <c r="J8" s="92"/>
    </row>
    <row r="9" spans="2:10" x14ac:dyDescent="0.2">
      <c r="B9" s="243" t="s">
        <v>91</v>
      </c>
      <c r="C9" s="244"/>
      <c r="D9" s="244"/>
      <c r="E9" s="93"/>
      <c r="F9" s="93"/>
      <c r="G9" s="94" t="s">
        <v>131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50"/>
      <c r="C18" s="250"/>
      <c r="D18" s="250"/>
      <c r="E18" s="250"/>
      <c r="F18" s="250"/>
      <c r="G18" s="250"/>
      <c r="H18" s="250"/>
      <c r="I18" s="250"/>
      <c r="J18" s="250"/>
    </row>
    <row r="23" spans="2:10" x14ac:dyDescent="0.2">
      <c r="B23" s="251" t="s">
        <v>132</v>
      </c>
      <c r="C23" s="251"/>
      <c r="D23" s="251"/>
      <c r="E23" s="251"/>
      <c r="F23" s="251"/>
      <c r="G23" s="251"/>
      <c r="H23" s="251"/>
      <c r="I23" s="251"/>
      <c r="J23" s="251"/>
    </row>
    <row r="24" spans="2:10" x14ac:dyDescent="0.2">
      <c r="B24" s="205" t="s">
        <v>133</v>
      </c>
      <c r="C24" s="205"/>
      <c r="D24" s="205"/>
      <c r="E24" s="205"/>
      <c r="F24" s="205"/>
      <c r="G24" s="205"/>
      <c r="H24" s="205"/>
      <c r="I24" s="205"/>
      <c r="J24" s="205"/>
    </row>
    <row r="27" spans="2:10" x14ac:dyDescent="0.2">
      <c r="I27" s="3"/>
      <c r="J27" s="5"/>
    </row>
    <row r="29" spans="2:10" x14ac:dyDescent="0.2">
      <c r="B29" s="247" t="s">
        <v>96</v>
      </c>
      <c r="C29" s="213"/>
      <c r="D29" s="213"/>
      <c r="E29" s="213"/>
      <c r="F29" s="213"/>
      <c r="G29" s="213"/>
      <c r="H29" s="213"/>
      <c r="I29" s="213"/>
      <c r="J29" s="213"/>
    </row>
  </sheetData>
  <mergeCells count="10">
    <mergeCell ref="B18:J18"/>
    <mergeCell ref="B23:J23"/>
    <mergeCell ref="B24:J24"/>
    <mergeCell ref="B29:J29"/>
    <mergeCell ref="B4:J4"/>
    <mergeCell ref="B6:D6"/>
    <mergeCell ref="B7:D7"/>
    <mergeCell ref="E7:I7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9"/>
  <sheetViews>
    <sheetView topLeftCell="A2" workbookViewId="0">
      <selection activeCell="B7" sqref="B7:D7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1" t="s">
        <v>86</v>
      </c>
      <c r="C4" s="241"/>
      <c r="D4" s="241"/>
      <c r="E4" s="241"/>
      <c r="F4" s="241"/>
      <c r="G4" s="241"/>
      <c r="H4" s="241"/>
      <c r="I4" s="241"/>
      <c r="J4" s="241"/>
    </row>
    <row r="6" spans="2:10" x14ac:dyDescent="0.2">
      <c r="B6" s="248" t="s">
        <v>156</v>
      </c>
      <c r="C6" s="248"/>
      <c r="D6" s="248"/>
      <c r="E6" s="88"/>
      <c r="F6" s="88"/>
      <c r="G6" s="88"/>
      <c r="H6" s="88"/>
      <c r="I6" s="88"/>
      <c r="J6" s="89" t="s">
        <v>88</v>
      </c>
    </row>
    <row r="7" spans="2:10" x14ac:dyDescent="0.2">
      <c r="B7" s="249" t="s">
        <v>89</v>
      </c>
      <c r="C7" s="249"/>
      <c r="D7" s="249"/>
      <c r="E7" s="242"/>
      <c r="F7" s="242"/>
      <c r="G7" s="242"/>
      <c r="H7" s="242"/>
      <c r="I7" s="242"/>
      <c r="J7" s="90"/>
    </row>
    <row r="8" spans="2:10" x14ac:dyDescent="0.2">
      <c r="B8" s="249" t="s">
        <v>90</v>
      </c>
      <c r="C8" s="249"/>
      <c r="D8" s="249"/>
      <c r="E8" s="91"/>
      <c r="F8" s="91"/>
      <c r="G8" s="91"/>
      <c r="H8" s="91"/>
      <c r="I8" s="91"/>
      <c r="J8" s="92"/>
    </row>
    <row r="9" spans="2:10" x14ac:dyDescent="0.2">
      <c r="B9" s="243" t="s">
        <v>91</v>
      </c>
      <c r="C9" s="244"/>
      <c r="D9" s="244"/>
      <c r="E9" s="93"/>
      <c r="F9" s="93"/>
      <c r="G9" s="94" t="s">
        <v>131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50"/>
      <c r="C18" s="250"/>
      <c r="D18" s="250"/>
      <c r="E18" s="250"/>
      <c r="F18" s="250"/>
      <c r="G18" s="250"/>
      <c r="H18" s="250"/>
      <c r="I18" s="250"/>
      <c r="J18" s="250"/>
    </row>
    <row r="23" spans="2:10" x14ac:dyDescent="0.2">
      <c r="B23" s="251" t="s">
        <v>134</v>
      </c>
      <c r="C23" s="251"/>
      <c r="D23" s="251"/>
      <c r="E23" s="251"/>
      <c r="F23" s="251"/>
      <c r="G23" s="251"/>
      <c r="H23" s="251"/>
      <c r="I23" s="251"/>
      <c r="J23" s="251"/>
    </row>
    <row r="24" spans="2:10" x14ac:dyDescent="0.2">
      <c r="B24" s="205" t="s">
        <v>135</v>
      </c>
      <c r="C24" s="205"/>
      <c r="D24" s="205"/>
      <c r="E24" s="205"/>
      <c r="F24" s="205"/>
      <c r="G24" s="205"/>
      <c r="H24" s="205"/>
      <c r="I24" s="205"/>
      <c r="J24" s="205"/>
    </row>
    <row r="27" spans="2:10" x14ac:dyDescent="0.2">
      <c r="I27" s="3"/>
      <c r="J27" s="5"/>
    </row>
    <row r="29" spans="2:10" x14ac:dyDescent="0.2">
      <c r="B29" s="247" t="s">
        <v>96</v>
      </c>
      <c r="C29" s="213"/>
      <c r="D29" s="213"/>
      <c r="E29" s="213"/>
      <c r="F29" s="213"/>
      <c r="G29" s="213"/>
      <c r="H29" s="213"/>
      <c r="I29" s="213"/>
      <c r="J29" s="213"/>
    </row>
  </sheetData>
  <mergeCells count="10">
    <mergeCell ref="B29:J29"/>
    <mergeCell ref="B23:J23"/>
    <mergeCell ref="B6:D6"/>
    <mergeCell ref="B7:D7"/>
    <mergeCell ref="B8:D8"/>
    <mergeCell ref="B4:J4"/>
    <mergeCell ref="E7:I7"/>
    <mergeCell ref="B9:D9"/>
    <mergeCell ref="B18:J18"/>
    <mergeCell ref="B24:J2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104"/>
      <c r="Q1" s="104"/>
      <c r="R1" s="104"/>
      <c r="S1" s="252" t="s">
        <v>97</v>
      </c>
    </row>
    <row r="2" spans="1:19" ht="8.25" customHeight="1" x14ac:dyDescent="0.2">
      <c r="A2" s="253" t="s">
        <v>98</v>
      </c>
      <c r="P2" s="104"/>
      <c r="Q2" s="104"/>
      <c r="R2" s="104"/>
      <c r="S2" s="252"/>
    </row>
    <row r="3" spans="1:19" ht="17.25" customHeight="1" x14ac:dyDescent="0.2">
      <c r="A3" s="253"/>
      <c r="C3" s="202" t="s">
        <v>99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4"/>
      <c r="Q3" s="266"/>
      <c r="R3" s="104"/>
      <c r="S3" s="252"/>
    </row>
    <row r="4" spans="1:19" ht="17.25" customHeight="1" x14ac:dyDescent="0.2">
      <c r="A4" s="253"/>
      <c r="C4" s="205" t="s">
        <v>100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4"/>
      <c r="Q4" s="266"/>
      <c r="R4" s="104"/>
      <c r="S4" s="252"/>
    </row>
    <row r="5" spans="1:19" ht="17.25" customHeight="1" x14ac:dyDescent="0.2">
      <c r="A5" s="253"/>
      <c r="C5" s="205" t="s">
        <v>101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4"/>
      <c r="Q5" s="266"/>
      <c r="R5" s="104"/>
      <c r="S5" s="252"/>
    </row>
    <row r="6" spans="1:19" ht="7.5" customHeight="1" thickBot="1" x14ac:dyDescent="0.25">
      <c r="A6" s="253"/>
      <c r="P6" s="104"/>
      <c r="Q6" s="266"/>
      <c r="R6" s="104"/>
      <c r="S6" s="252"/>
    </row>
    <row r="7" spans="1:19" ht="17.25" customHeight="1" x14ac:dyDescent="0.2">
      <c r="A7" s="253"/>
      <c r="C7" s="105" t="s">
        <v>102</v>
      </c>
      <c r="D7" s="264" t="s">
        <v>103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104"/>
      <c r="Q7" s="104"/>
      <c r="R7" s="104"/>
      <c r="S7" s="252"/>
    </row>
    <row r="8" spans="1:19" ht="17.25" customHeight="1" x14ac:dyDescent="0.2">
      <c r="A8" s="253"/>
      <c r="C8" s="106">
        <v>1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P8" s="104"/>
      <c r="Q8" s="104"/>
      <c r="R8" s="104"/>
      <c r="S8" s="252"/>
    </row>
    <row r="9" spans="1:19" ht="17.25" customHeight="1" x14ac:dyDescent="0.2">
      <c r="A9" s="253"/>
      <c r="C9" s="106">
        <v>2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P9" s="104"/>
      <c r="Q9" s="104"/>
      <c r="R9" s="104"/>
      <c r="S9" s="252"/>
    </row>
    <row r="10" spans="1:19" ht="17.25" customHeight="1" x14ac:dyDescent="0.2">
      <c r="A10" s="253"/>
      <c r="C10" s="106">
        <v>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P10" s="104"/>
      <c r="Q10" s="104"/>
      <c r="R10" s="104"/>
      <c r="S10" s="252"/>
    </row>
    <row r="11" spans="1:19" ht="17.25" customHeight="1" x14ac:dyDescent="0.2">
      <c r="A11" s="253"/>
      <c r="C11" s="106">
        <v>4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P11" s="104"/>
      <c r="Q11" s="104"/>
      <c r="R11" s="104"/>
      <c r="S11" s="252"/>
    </row>
    <row r="12" spans="1:19" ht="17.25" customHeight="1" x14ac:dyDescent="0.2">
      <c r="A12" s="253"/>
      <c r="C12" s="106">
        <v>5</v>
      </c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P12" s="104"/>
      <c r="Q12" s="104"/>
      <c r="R12" s="104"/>
      <c r="S12" s="252"/>
    </row>
    <row r="13" spans="1:19" ht="17.25" customHeight="1" x14ac:dyDescent="0.2">
      <c r="A13" s="253"/>
      <c r="C13" s="106">
        <v>6</v>
      </c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P13" s="104"/>
      <c r="Q13" s="104"/>
      <c r="R13" s="104"/>
      <c r="S13" s="252"/>
    </row>
    <row r="14" spans="1:19" ht="17.25" customHeight="1" x14ac:dyDescent="0.2">
      <c r="A14" s="253"/>
      <c r="C14" s="106">
        <v>7</v>
      </c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P14" s="104"/>
      <c r="Q14" s="104"/>
      <c r="R14" s="104"/>
      <c r="S14" s="252"/>
    </row>
    <row r="15" spans="1:19" ht="12" customHeight="1" thickBot="1" x14ac:dyDescent="0.25">
      <c r="A15" s="253"/>
      <c r="C15" s="107">
        <v>8</v>
      </c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P15" s="104"/>
      <c r="Q15" s="104"/>
      <c r="R15" s="104"/>
      <c r="S15" s="252"/>
    </row>
    <row r="16" spans="1:19" ht="11.25" customHeight="1" thickBot="1" x14ac:dyDescent="0.25">
      <c r="A16" s="253"/>
      <c r="P16" s="104"/>
      <c r="Q16" s="104"/>
      <c r="R16" s="104"/>
      <c r="S16" s="252"/>
    </row>
    <row r="17" spans="1:19" ht="17.25" customHeight="1" x14ac:dyDescent="0.2">
      <c r="A17" s="253"/>
      <c r="C17" s="254" t="s">
        <v>104</v>
      </c>
      <c r="D17" s="254"/>
      <c r="E17" s="254"/>
      <c r="F17" s="108" t="s">
        <v>105</v>
      </c>
      <c r="G17" s="108" t="s">
        <v>106</v>
      </c>
      <c r="H17" s="108" t="s">
        <v>107</v>
      </c>
      <c r="I17" s="108" t="s">
        <v>108</v>
      </c>
      <c r="J17" s="109" t="s">
        <v>109</v>
      </c>
      <c r="K17" s="109" t="s">
        <v>110</v>
      </c>
      <c r="L17" s="109" t="s">
        <v>111</v>
      </c>
      <c r="M17" s="108" t="s">
        <v>112</v>
      </c>
      <c r="N17" s="110" t="s">
        <v>113</v>
      </c>
      <c r="P17" s="104"/>
      <c r="Q17" s="104"/>
      <c r="R17" s="104"/>
      <c r="S17" s="252"/>
    </row>
    <row r="18" spans="1:19" ht="17.25" customHeight="1" x14ac:dyDescent="0.2">
      <c r="A18" s="253"/>
      <c r="C18" s="148" t="s">
        <v>114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2"/>
    </row>
    <row r="19" spans="1:19" ht="17.25" customHeight="1" x14ac:dyDescent="0.2">
      <c r="A19" s="253"/>
      <c r="C19" s="148" t="s">
        <v>115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2"/>
    </row>
    <row r="20" spans="1:19" ht="18" customHeight="1" thickBot="1" x14ac:dyDescent="0.25">
      <c r="A20" s="253"/>
      <c r="C20" s="255" t="s">
        <v>116</v>
      </c>
      <c r="D20" s="255"/>
      <c r="E20" s="255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2"/>
    </row>
    <row r="21" spans="1:19" ht="17.25" customHeight="1" x14ac:dyDescent="0.2">
      <c r="A21" s="253"/>
      <c r="C21" s="256" t="s">
        <v>117</v>
      </c>
      <c r="D21" s="257"/>
      <c r="E21" s="258"/>
      <c r="F21" s="150"/>
      <c r="G21" s="116"/>
      <c r="H21" s="116"/>
      <c r="I21" s="161"/>
      <c r="J21" s="124"/>
      <c r="K21" s="124"/>
      <c r="L21" s="124"/>
      <c r="M21" s="117"/>
      <c r="N21" s="163"/>
      <c r="P21" s="104"/>
      <c r="Q21" s="104"/>
      <c r="R21" s="104"/>
      <c r="S21" s="252"/>
    </row>
    <row r="22" spans="1:19" ht="17.25" customHeight="1" x14ac:dyDescent="0.2">
      <c r="A22" s="253"/>
      <c r="C22" s="260" t="s">
        <v>115</v>
      </c>
      <c r="D22" s="261"/>
      <c r="E22" s="262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2"/>
    </row>
    <row r="23" spans="1:19" ht="14.25" customHeight="1" thickBot="1" x14ac:dyDescent="0.25">
      <c r="A23" s="253"/>
      <c r="C23" s="255" t="s">
        <v>118</v>
      </c>
      <c r="D23" s="255"/>
      <c r="E23" s="255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2"/>
    </row>
    <row r="24" spans="1:19" ht="17.25" customHeight="1" x14ac:dyDescent="0.2">
      <c r="A24" s="253"/>
      <c r="C24" s="256" t="s">
        <v>114</v>
      </c>
      <c r="D24" s="257"/>
      <c r="E24" s="258"/>
      <c r="F24" s="158"/>
      <c r="G24" s="126"/>
      <c r="H24" s="126"/>
      <c r="I24" s="127"/>
      <c r="J24" s="124"/>
      <c r="K24" s="124"/>
      <c r="L24" s="124"/>
      <c r="M24" s="128"/>
      <c r="N24" s="164"/>
      <c r="P24" s="104"/>
      <c r="Q24" s="104"/>
      <c r="R24" s="104"/>
      <c r="S24" s="252"/>
    </row>
    <row r="25" spans="1:19" ht="17.25" customHeight="1" x14ac:dyDescent="0.2">
      <c r="A25" s="253"/>
      <c r="C25" s="260" t="s">
        <v>119</v>
      </c>
      <c r="D25" s="261"/>
      <c r="E25" s="262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2"/>
    </row>
    <row r="26" spans="1:19" ht="18.75" customHeight="1" thickBot="1" x14ac:dyDescent="0.25">
      <c r="A26" s="253"/>
      <c r="C26" s="255" t="s">
        <v>116</v>
      </c>
      <c r="D26" s="255"/>
      <c r="E26" s="255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2"/>
    </row>
    <row r="27" spans="1:19" ht="16.5" customHeight="1" thickBot="1" x14ac:dyDescent="0.25">
      <c r="A27" s="253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5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120</v>
      </c>
      <c r="I30" t="s">
        <v>9</v>
      </c>
    </row>
    <row r="31" spans="1:19" x14ac:dyDescent="0.2">
      <c r="D31" t="s">
        <v>121</v>
      </c>
      <c r="I31" t="s">
        <v>11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104"/>
      <c r="Q1" s="104"/>
      <c r="R1" s="104"/>
      <c r="S1" s="252" t="s">
        <v>97</v>
      </c>
    </row>
    <row r="2" spans="1:19" ht="8.25" customHeight="1" x14ac:dyDescent="0.2">
      <c r="A2" s="253" t="s">
        <v>122</v>
      </c>
      <c r="P2" s="104"/>
      <c r="Q2" s="104"/>
      <c r="R2" s="104"/>
      <c r="S2" s="252"/>
    </row>
    <row r="3" spans="1:19" ht="17.25" customHeight="1" x14ac:dyDescent="0.2">
      <c r="A3" s="253"/>
      <c r="C3" s="202" t="s">
        <v>99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4"/>
      <c r="Q3" s="266"/>
      <c r="R3" s="104"/>
      <c r="S3" s="252"/>
    </row>
    <row r="4" spans="1:19" ht="17.25" customHeight="1" x14ac:dyDescent="0.2">
      <c r="A4" s="253"/>
      <c r="C4" s="205" t="s">
        <v>100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4"/>
      <c r="Q4" s="266"/>
      <c r="R4" s="104"/>
      <c r="S4" s="252"/>
    </row>
    <row r="5" spans="1:19" ht="17.25" customHeight="1" x14ac:dyDescent="0.2">
      <c r="A5" s="253"/>
      <c r="C5" s="205" t="s">
        <v>101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4"/>
      <c r="Q5" s="266"/>
      <c r="R5" s="104"/>
      <c r="S5" s="252"/>
    </row>
    <row r="6" spans="1:19" ht="7.5" customHeight="1" thickBot="1" x14ac:dyDescent="0.25">
      <c r="A6" s="253"/>
      <c r="P6" s="104"/>
      <c r="Q6" s="266"/>
      <c r="R6" s="104"/>
      <c r="S6" s="252"/>
    </row>
    <row r="7" spans="1:19" ht="17.25" customHeight="1" x14ac:dyDescent="0.2">
      <c r="A7" s="253"/>
      <c r="C7" s="105" t="s">
        <v>102</v>
      </c>
      <c r="D7" s="264" t="s">
        <v>103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104"/>
      <c r="Q7" s="104"/>
      <c r="R7" s="104"/>
      <c r="S7" s="252"/>
    </row>
    <row r="8" spans="1:19" ht="17.25" customHeight="1" x14ac:dyDescent="0.2">
      <c r="A8" s="253"/>
      <c r="C8" s="106">
        <v>1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P8" s="104"/>
      <c r="Q8" s="104"/>
      <c r="R8" s="104"/>
      <c r="S8" s="252"/>
    </row>
    <row r="9" spans="1:19" ht="17.25" customHeight="1" x14ac:dyDescent="0.2">
      <c r="A9" s="253"/>
      <c r="C9" s="106">
        <v>2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P9" s="104"/>
      <c r="Q9" s="104"/>
      <c r="R9" s="104"/>
      <c r="S9" s="252"/>
    </row>
    <row r="10" spans="1:19" ht="17.25" customHeight="1" x14ac:dyDescent="0.2">
      <c r="A10" s="253"/>
      <c r="C10" s="106">
        <v>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P10" s="104"/>
      <c r="Q10" s="104"/>
      <c r="R10" s="104"/>
      <c r="S10" s="252"/>
    </row>
    <row r="11" spans="1:19" ht="17.25" customHeight="1" x14ac:dyDescent="0.2">
      <c r="A11" s="253"/>
      <c r="C11" s="106">
        <v>4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P11" s="104"/>
      <c r="Q11" s="104"/>
      <c r="R11" s="104"/>
      <c r="S11" s="252"/>
    </row>
    <row r="12" spans="1:19" ht="17.25" customHeight="1" x14ac:dyDescent="0.2">
      <c r="A12" s="253"/>
      <c r="C12" s="106">
        <v>5</v>
      </c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P12" s="104"/>
      <c r="Q12" s="104"/>
      <c r="R12" s="104"/>
      <c r="S12" s="252"/>
    </row>
    <row r="13" spans="1:19" ht="17.25" customHeight="1" x14ac:dyDescent="0.2">
      <c r="A13" s="253"/>
      <c r="C13" s="106">
        <v>6</v>
      </c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P13" s="104"/>
      <c r="Q13" s="104"/>
      <c r="R13" s="104"/>
      <c r="S13" s="252"/>
    </row>
    <row r="14" spans="1:19" ht="17.25" customHeight="1" x14ac:dyDescent="0.2">
      <c r="A14" s="253"/>
      <c r="C14" s="106">
        <v>7</v>
      </c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P14" s="104"/>
      <c r="Q14" s="104"/>
      <c r="R14" s="104"/>
      <c r="S14" s="252"/>
    </row>
    <row r="15" spans="1:19" ht="12" customHeight="1" thickBot="1" x14ac:dyDescent="0.25">
      <c r="A15" s="253"/>
      <c r="C15" s="107">
        <v>8</v>
      </c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P15" s="104"/>
      <c r="Q15" s="104"/>
      <c r="R15" s="104"/>
      <c r="S15" s="252"/>
    </row>
    <row r="16" spans="1:19" ht="11.25" customHeight="1" thickBot="1" x14ac:dyDescent="0.25">
      <c r="A16" s="253"/>
      <c r="P16" s="104"/>
      <c r="Q16" s="104"/>
      <c r="R16" s="104"/>
      <c r="S16" s="252"/>
    </row>
    <row r="17" spans="1:19" ht="17.25" customHeight="1" x14ac:dyDescent="0.2">
      <c r="A17" s="253"/>
      <c r="C17" s="254" t="s">
        <v>104</v>
      </c>
      <c r="D17" s="254"/>
      <c r="E17" s="254"/>
      <c r="F17" s="108" t="s">
        <v>105</v>
      </c>
      <c r="G17" s="108" t="s">
        <v>106</v>
      </c>
      <c r="H17" s="108" t="s">
        <v>107</v>
      </c>
      <c r="I17" s="108" t="s">
        <v>108</v>
      </c>
      <c r="J17" s="109" t="s">
        <v>109</v>
      </c>
      <c r="K17" s="109" t="s">
        <v>110</v>
      </c>
      <c r="L17" s="109" t="s">
        <v>111</v>
      </c>
      <c r="M17" s="108" t="s">
        <v>112</v>
      </c>
      <c r="N17" s="110" t="s">
        <v>113</v>
      </c>
      <c r="P17" s="104"/>
      <c r="Q17" s="104"/>
      <c r="R17" s="104"/>
      <c r="S17" s="252"/>
    </row>
    <row r="18" spans="1:19" ht="17.25" customHeight="1" x14ac:dyDescent="0.2">
      <c r="A18" s="253"/>
      <c r="C18" s="148" t="s">
        <v>114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2"/>
    </row>
    <row r="19" spans="1:19" ht="17.25" customHeight="1" x14ac:dyDescent="0.2">
      <c r="A19" s="253"/>
      <c r="C19" s="148" t="s">
        <v>115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2"/>
    </row>
    <row r="20" spans="1:19" ht="18" customHeight="1" thickBot="1" x14ac:dyDescent="0.25">
      <c r="A20" s="253"/>
      <c r="C20" s="255" t="s">
        <v>123</v>
      </c>
      <c r="D20" s="255"/>
      <c r="E20" s="255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2"/>
    </row>
    <row r="21" spans="1:19" ht="17.25" customHeight="1" x14ac:dyDescent="0.2">
      <c r="A21" s="253"/>
      <c r="C21" s="256" t="s">
        <v>124</v>
      </c>
      <c r="D21" s="257"/>
      <c r="E21" s="258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2"/>
    </row>
    <row r="22" spans="1:19" ht="17.25" customHeight="1" x14ac:dyDescent="0.2">
      <c r="A22" s="253"/>
      <c r="C22" s="260" t="s">
        <v>115</v>
      </c>
      <c r="D22" s="261"/>
      <c r="E22" s="262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2"/>
    </row>
    <row r="23" spans="1:19" ht="14.25" customHeight="1" thickBot="1" x14ac:dyDescent="0.25">
      <c r="A23" s="253"/>
      <c r="C23" s="255" t="s">
        <v>123</v>
      </c>
      <c r="D23" s="255"/>
      <c r="E23" s="255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2"/>
    </row>
    <row r="24" spans="1:19" ht="17.25" customHeight="1" x14ac:dyDescent="0.2">
      <c r="A24" s="253"/>
      <c r="C24" s="256" t="s">
        <v>114</v>
      </c>
      <c r="D24" s="257"/>
      <c r="E24" s="258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2"/>
    </row>
    <row r="25" spans="1:19" ht="17.25" customHeight="1" x14ac:dyDescent="0.2">
      <c r="A25" s="253"/>
      <c r="C25" s="260" t="s">
        <v>115</v>
      </c>
      <c r="D25" s="261"/>
      <c r="E25" s="262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2"/>
    </row>
    <row r="26" spans="1:19" ht="18.75" customHeight="1" thickBot="1" x14ac:dyDescent="0.25">
      <c r="A26" s="253"/>
      <c r="C26" s="255" t="s">
        <v>123</v>
      </c>
      <c r="D26" s="255"/>
      <c r="E26" s="255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2"/>
    </row>
    <row r="27" spans="1:19" ht="16.5" customHeight="1" thickBot="1" x14ac:dyDescent="0.25">
      <c r="A27" s="253"/>
      <c r="C27" s="134" t="s">
        <v>125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120</v>
      </c>
      <c r="I30" t="s">
        <v>9</v>
      </c>
    </row>
    <row r="31" spans="1:19" x14ac:dyDescent="0.2">
      <c r="D31" t="s">
        <v>126</v>
      </c>
      <c r="I31" t="s">
        <v>11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104"/>
      <c r="Q1" s="104"/>
      <c r="R1" s="104"/>
      <c r="S1" s="252" t="s">
        <v>97</v>
      </c>
    </row>
    <row r="2" spans="1:19" ht="8.25" customHeight="1" x14ac:dyDescent="0.2">
      <c r="A2" s="253" t="s">
        <v>98</v>
      </c>
      <c r="P2" s="104"/>
      <c r="Q2" s="104"/>
      <c r="R2" s="104"/>
      <c r="S2" s="252"/>
    </row>
    <row r="3" spans="1:19" ht="17.25" customHeight="1" x14ac:dyDescent="0.2">
      <c r="A3" s="253"/>
      <c r="C3" s="202" t="s">
        <v>99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4"/>
      <c r="Q3" s="266"/>
      <c r="R3" s="104"/>
      <c r="S3" s="252"/>
    </row>
    <row r="4" spans="1:19" ht="17.25" customHeight="1" x14ac:dyDescent="0.2">
      <c r="A4" s="253"/>
      <c r="C4" s="205" t="s">
        <v>100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4"/>
      <c r="Q4" s="266"/>
      <c r="R4" s="104"/>
      <c r="S4" s="252"/>
    </row>
    <row r="5" spans="1:19" ht="17.25" customHeight="1" x14ac:dyDescent="0.2">
      <c r="A5" s="253"/>
      <c r="C5" s="205" t="s">
        <v>101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4"/>
      <c r="Q5" s="266"/>
      <c r="R5" s="104"/>
      <c r="S5" s="252"/>
    </row>
    <row r="6" spans="1:19" ht="7.5" customHeight="1" thickBot="1" x14ac:dyDescent="0.25">
      <c r="A6" s="253"/>
      <c r="P6" s="104"/>
      <c r="Q6" s="266"/>
      <c r="R6" s="104"/>
      <c r="S6" s="252"/>
    </row>
    <row r="7" spans="1:19" ht="17.25" customHeight="1" x14ac:dyDescent="0.2">
      <c r="A7" s="253"/>
      <c r="C7" s="105" t="s">
        <v>102</v>
      </c>
      <c r="D7" s="264" t="s">
        <v>103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104"/>
      <c r="Q7" s="104"/>
      <c r="R7" s="104"/>
      <c r="S7" s="252"/>
    </row>
    <row r="8" spans="1:19" ht="17.25" customHeight="1" x14ac:dyDescent="0.2">
      <c r="A8" s="253"/>
      <c r="C8" s="106">
        <v>1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P8" s="104"/>
      <c r="Q8" s="104"/>
      <c r="R8" s="104"/>
      <c r="S8" s="252"/>
    </row>
    <row r="9" spans="1:19" ht="17.25" customHeight="1" x14ac:dyDescent="0.2">
      <c r="A9" s="253"/>
      <c r="C9" s="106">
        <v>2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P9" s="104"/>
      <c r="Q9" s="104"/>
      <c r="R9" s="104"/>
      <c r="S9" s="252"/>
    </row>
    <row r="10" spans="1:19" ht="17.25" customHeight="1" x14ac:dyDescent="0.2">
      <c r="A10" s="253"/>
      <c r="C10" s="106">
        <v>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P10" s="104"/>
      <c r="Q10" s="104"/>
      <c r="R10" s="104"/>
      <c r="S10" s="252"/>
    </row>
    <row r="11" spans="1:19" ht="17.25" customHeight="1" x14ac:dyDescent="0.2">
      <c r="A11" s="253"/>
      <c r="C11" s="106">
        <v>4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P11" s="104"/>
      <c r="Q11" s="104"/>
      <c r="R11" s="104"/>
      <c r="S11" s="252"/>
    </row>
    <row r="12" spans="1:19" ht="17.25" customHeight="1" x14ac:dyDescent="0.2">
      <c r="A12" s="253"/>
      <c r="C12" s="106">
        <v>5</v>
      </c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P12" s="104"/>
      <c r="Q12" s="104"/>
      <c r="R12" s="104"/>
      <c r="S12" s="252"/>
    </row>
    <row r="13" spans="1:19" ht="17.25" customHeight="1" x14ac:dyDescent="0.2">
      <c r="A13" s="253"/>
      <c r="C13" s="106">
        <v>6</v>
      </c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P13" s="104"/>
      <c r="Q13" s="104"/>
      <c r="R13" s="104"/>
      <c r="S13" s="252"/>
    </row>
    <row r="14" spans="1:19" ht="17.25" customHeight="1" x14ac:dyDescent="0.2">
      <c r="A14" s="253"/>
      <c r="C14" s="106">
        <v>7</v>
      </c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P14" s="104"/>
      <c r="Q14" s="104"/>
      <c r="R14" s="104"/>
      <c r="S14" s="252"/>
    </row>
    <row r="15" spans="1:19" ht="12" customHeight="1" thickBot="1" x14ac:dyDescent="0.25">
      <c r="A15" s="253"/>
      <c r="C15" s="107">
        <v>8</v>
      </c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P15" s="104"/>
      <c r="Q15" s="104"/>
      <c r="R15" s="104"/>
      <c r="S15" s="252"/>
    </row>
    <row r="16" spans="1:19" ht="11.25" customHeight="1" thickBot="1" x14ac:dyDescent="0.25">
      <c r="A16" s="253"/>
      <c r="P16" s="104"/>
      <c r="Q16" s="104"/>
      <c r="R16" s="104"/>
      <c r="S16" s="252"/>
    </row>
    <row r="17" spans="1:19" ht="17.25" customHeight="1" x14ac:dyDescent="0.2">
      <c r="A17" s="253"/>
      <c r="C17" s="254" t="s">
        <v>104</v>
      </c>
      <c r="D17" s="254"/>
      <c r="E17" s="254"/>
      <c r="F17" s="108" t="s">
        <v>105</v>
      </c>
      <c r="G17" s="108" t="s">
        <v>106</v>
      </c>
      <c r="H17" s="108" t="s">
        <v>107</v>
      </c>
      <c r="I17" s="108" t="s">
        <v>108</v>
      </c>
      <c r="J17" s="109" t="s">
        <v>109</v>
      </c>
      <c r="K17" s="109" t="s">
        <v>110</v>
      </c>
      <c r="L17" s="109" t="s">
        <v>111</v>
      </c>
      <c r="M17" s="108" t="s">
        <v>112</v>
      </c>
      <c r="N17" s="110" t="s">
        <v>113</v>
      </c>
      <c r="P17" s="104"/>
      <c r="Q17" s="104"/>
      <c r="R17" s="104"/>
      <c r="S17" s="252"/>
    </row>
    <row r="18" spans="1:19" ht="17.25" customHeight="1" x14ac:dyDescent="0.2">
      <c r="A18" s="253"/>
      <c r="C18" s="148" t="s">
        <v>114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52"/>
    </row>
    <row r="19" spans="1:19" ht="17.25" customHeight="1" x14ac:dyDescent="0.2">
      <c r="A19" s="253"/>
      <c r="C19" s="148" t="s">
        <v>115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2"/>
    </row>
    <row r="20" spans="1:19" ht="18" customHeight="1" thickBot="1" x14ac:dyDescent="0.25">
      <c r="A20" s="253"/>
      <c r="C20" s="255" t="s">
        <v>136</v>
      </c>
      <c r="D20" s="255"/>
      <c r="E20" s="255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2"/>
    </row>
    <row r="21" spans="1:19" ht="17.25" customHeight="1" x14ac:dyDescent="0.2">
      <c r="A21" s="253"/>
      <c r="C21" s="256" t="s">
        <v>117</v>
      </c>
      <c r="D21" s="257"/>
      <c r="E21" s="258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2"/>
    </row>
    <row r="22" spans="1:19" ht="17.25" customHeight="1" x14ac:dyDescent="0.2">
      <c r="A22" s="253"/>
      <c r="C22" s="260" t="s">
        <v>115</v>
      </c>
      <c r="D22" s="261"/>
      <c r="E22" s="262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2"/>
    </row>
    <row r="23" spans="1:19" ht="14.25" customHeight="1" thickBot="1" x14ac:dyDescent="0.25">
      <c r="A23" s="253"/>
      <c r="C23" s="255" t="s">
        <v>116</v>
      </c>
      <c r="D23" s="255"/>
      <c r="E23" s="255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2"/>
    </row>
    <row r="24" spans="1:19" ht="17.25" customHeight="1" x14ac:dyDescent="0.2">
      <c r="A24" s="253"/>
      <c r="C24" s="256" t="s">
        <v>114</v>
      </c>
      <c r="D24" s="257"/>
      <c r="E24" s="258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2"/>
    </row>
    <row r="25" spans="1:19" ht="17.25" customHeight="1" x14ac:dyDescent="0.2">
      <c r="A25" s="253"/>
      <c r="C25" s="260" t="s">
        <v>115</v>
      </c>
      <c r="D25" s="261"/>
      <c r="E25" s="262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2"/>
    </row>
    <row r="26" spans="1:19" ht="18.75" customHeight="1" thickBot="1" x14ac:dyDescent="0.25">
      <c r="A26" s="253"/>
      <c r="C26" s="255" t="s">
        <v>116</v>
      </c>
      <c r="D26" s="255"/>
      <c r="E26" s="255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2"/>
    </row>
    <row r="27" spans="1:19" ht="16.5" customHeight="1" thickBot="1" x14ac:dyDescent="0.25">
      <c r="A27" s="253"/>
      <c r="C27" s="134" t="s">
        <v>125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6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120</v>
      </c>
      <c r="I30" t="s">
        <v>9</v>
      </c>
    </row>
    <row r="31" spans="1:19" x14ac:dyDescent="0.2">
      <c r="D31" t="s">
        <v>137</v>
      </c>
      <c r="I31" t="s">
        <v>11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2022-03-04T14:56:33Z</cp:lastPrinted>
  <dcterms:created xsi:type="dcterms:W3CDTF">2014-06-13T13:25:20Z</dcterms:created>
  <dcterms:modified xsi:type="dcterms:W3CDTF">2022-08-12T16:55:44Z</dcterms:modified>
  <cp:category/>
  <cp:contentStatus/>
</cp:coreProperties>
</file>